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40" windowWidth="12120" windowHeight="9120" activeTab="1"/>
  </bookViews>
  <sheets>
    <sheet name="ورقة1" sheetId="1" r:id="rId1"/>
    <sheet name="ورقة2" sheetId="2" r:id="rId2"/>
  </sheets>
  <definedNames>
    <definedName name="_xlnm._FilterDatabase" localSheetId="1" hidden="1">ورقة2!$C$1:$C$24</definedName>
    <definedName name="الاسم" localSheetId="1">ورقة1!$C$10</definedName>
    <definedName name="رقم_الملف">ورقة2!$B$3</definedName>
  </definedNames>
  <calcPr calcId="145621"/>
</workbook>
</file>

<file path=xl/calcChain.xml><?xml version="1.0" encoding="utf-8"?>
<calcChain xmlns="http://schemas.openxmlformats.org/spreadsheetml/2006/main">
  <c r="L19" i="2" l="1"/>
  <c r="K19" i="2"/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3" i="2"/>
  <c r="C14" i="1" l="1"/>
  <c r="F24" i="2" l="1"/>
  <c r="G24" i="2"/>
  <c r="K24" i="2"/>
  <c r="L24" i="2"/>
  <c r="C15" i="1" l="1"/>
  <c r="C10" i="1"/>
  <c r="B20" i="1" l="1"/>
  <c r="C20" i="1" s="1"/>
  <c r="B21" i="1"/>
  <c r="C21" i="1" s="1"/>
  <c r="B22" i="1"/>
  <c r="C22" i="1" s="1"/>
  <c r="B23" i="1"/>
  <c r="C23" i="1" s="1"/>
  <c r="B24" i="1"/>
  <c r="C24" i="1" s="1"/>
  <c r="B25" i="1"/>
  <c r="C25" i="1" s="1"/>
  <c r="B26" i="1"/>
  <c r="C26" i="1" s="1"/>
  <c r="B27" i="1"/>
  <c r="C27" i="1" s="1"/>
  <c r="B28" i="1"/>
  <c r="C28" i="1" s="1"/>
  <c r="B29" i="1"/>
  <c r="C29" i="1" s="1"/>
  <c r="B30" i="1"/>
  <c r="C30" i="1" s="1"/>
  <c r="B31" i="1"/>
  <c r="C31" i="1" s="1"/>
  <c r="B32" i="1"/>
  <c r="C32" i="1" s="1"/>
  <c r="B33" i="1"/>
  <c r="C33" i="1" s="1"/>
  <c r="B34" i="1"/>
  <c r="C34" i="1" s="1"/>
  <c r="B35" i="1"/>
  <c r="C35" i="1" s="1"/>
  <c r="B36" i="1"/>
  <c r="C36" i="1" s="1"/>
  <c r="B37" i="1"/>
  <c r="C37" i="1" s="1"/>
  <c r="B38" i="1"/>
  <c r="C38" i="1" s="1"/>
  <c r="B39" i="1"/>
  <c r="C39" i="1" s="1"/>
  <c r="B40" i="1"/>
  <c r="C40" i="1" s="1"/>
  <c r="B41" i="1"/>
  <c r="C41" i="1" s="1"/>
  <c r="B42" i="1"/>
  <c r="C42" i="1" s="1"/>
  <c r="B43" i="1"/>
  <c r="C43" i="1" s="1"/>
  <c r="B44" i="1"/>
  <c r="C44" i="1" s="1"/>
  <c r="B45" i="1"/>
  <c r="C45" i="1" s="1"/>
  <c r="B46" i="1"/>
  <c r="C46" i="1" s="1"/>
  <c r="B47" i="1"/>
  <c r="C47" i="1" s="1"/>
  <c r="B48" i="1"/>
  <c r="C48" i="1" s="1"/>
  <c r="B49" i="1"/>
  <c r="C49" i="1" s="1"/>
  <c r="B50" i="1"/>
  <c r="C50" i="1" s="1"/>
  <c r="B51" i="1"/>
  <c r="C51" i="1" s="1"/>
  <c r="B52" i="1"/>
  <c r="C52" i="1" s="1"/>
  <c r="B53" i="1"/>
  <c r="C53" i="1" s="1"/>
  <c r="B54" i="1"/>
  <c r="C54" i="1" s="1"/>
  <c r="B55" i="1"/>
  <c r="C55" i="1" s="1"/>
  <c r="B56" i="1"/>
  <c r="C56" i="1" s="1"/>
  <c r="B57" i="1"/>
  <c r="C57" i="1" s="1"/>
  <c r="B58" i="1"/>
  <c r="C58" i="1" s="1"/>
  <c r="B19" i="1"/>
  <c r="C19" i="1" s="1"/>
  <c r="D19" i="1" l="1"/>
  <c r="E19" i="1" l="1"/>
  <c r="E20" i="1" l="1"/>
  <c r="D20" i="1" s="1"/>
  <c r="E21" i="1" l="1"/>
  <c r="D21" i="1" s="1"/>
  <c r="E22" i="1" l="1"/>
  <c r="D22" i="1" s="1"/>
  <c r="E23" i="1" l="1"/>
  <c r="D23" i="1" s="1"/>
  <c r="E24" i="1" l="1"/>
  <c r="D24" i="1" s="1"/>
  <c r="E25" i="1" l="1"/>
  <c r="D25" i="1" s="1"/>
  <c r="E26" i="1" l="1"/>
  <c r="D26" i="1" s="1"/>
  <c r="E27" i="1" l="1"/>
  <c r="D27" i="1" s="1"/>
  <c r="E28" i="1" l="1"/>
  <c r="D28" i="1" s="1"/>
  <c r="E29" i="1" l="1"/>
  <c r="D29" i="1" s="1"/>
  <c r="E30" i="1" l="1"/>
  <c r="D30" i="1" s="1"/>
  <c r="E31" i="1" l="1"/>
  <c r="D31" i="1" s="1"/>
  <c r="E32" i="1" l="1"/>
  <c r="D32" i="1" s="1"/>
  <c r="E33" i="1" l="1"/>
  <c r="D33" i="1" s="1"/>
  <c r="E34" i="1" l="1"/>
  <c r="D34" i="1" s="1"/>
  <c r="E35" i="1" l="1"/>
  <c r="D35" i="1" s="1"/>
  <c r="E36" i="1" l="1"/>
  <c r="D36" i="1" s="1"/>
  <c r="E37" i="1" l="1"/>
  <c r="D37" i="1" s="1"/>
  <c r="E38" i="1" l="1"/>
  <c r="D38" i="1" s="1"/>
  <c r="E39" i="1" l="1"/>
  <c r="D39" i="1" s="1"/>
  <c r="E40" i="1" l="1"/>
  <c r="D40" i="1" s="1"/>
  <c r="E41" i="1" l="1"/>
  <c r="D41" i="1" s="1"/>
  <c r="E42" i="1" l="1"/>
  <c r="D42" i="1" s="1"/>
  <c r="E43" i="1" l="1"/>
  <c r="D43" i="1" s="1"/>
  <c r="E44" i="1" l="1"/>
  <c r="D44" i="1" s="1"/>
  <c r="E45" i="1" l="1"/>
  <c r="D45" i="1" s="1"/>
  <c r="E46" i="1" l="1"/>
  <c r="D46" i="1" s="1"/>
  <c r="E47" i="1" l="1"/>
  <c r="D47" i="1" s="1"/>
  <c r="E49" i="1" l="1"/>
  <c r="E48" i="1"/>
  <c r="D48" i="1" s="1"/>
  <c r="D49" i="1" l="1"/>
  <c r="E50" i="1"/>
  <c r="D50" i="1" l="1"/>
  <c r="E51" i="1"/>
  <c r="D51" i="1" l="1"/>
  <c r="E52" i="1"/>
  <c r="D52" i="1" l="1"/>
  <c r="E53" i="1"/>
  <c r="D53" i="1" l="1"/>
  <c r="E54" i="1"/>
  <c r="D54" i="1" l="1"/>
  <c r="E55" i="1"/>
  <c r="D55" i="1" l="1"/>
  <c r="E56" i="1"/>
  <c r="D56" i="1" l="1"/>
  <c r="E57" i="1"/>
  <c r="D57" i="1" l="1"/>
  <c r="E58" i="1"/>
  <c r="D58" i="1" l="1"/>
</calcChain>
</file>

<file path=xl/sharedStrings.xml><?xml version="1.0" encoding="utf-8"?>
<sst xmlns="http://schemas.openxmlformats.org/spreadsheetml/2006/main" count="72" uniqueCount="60">
  <si>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</si>
  <si>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</si>
  <si>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</si>
  <si>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</si>
  <si>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</si>
  <si>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</si>
  <si>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</si>
  <si>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>قيمة القرض</t>
  </si>
  <si>
    <t>الاسم /</t>
  </si>
  <si>
    <t>رقم الملف</t>
  </si>
  <si>
    <t>الاسم</t>
  </si>
  <si>
    <t xml:space="preserve">القسط </t>
  </si>
  <si>
    <t>الى</t>
  </si>
  <si>
    <t>قيمة السيارات</t>
  </si>
  <si>
    <t>الاقساط المنتهية</t>
  </si>
  <si>
    <t xml:space="preserve">مدة القرض ( بالشهر ) </t>
  </si>
  <si>
    <t>القيمة قبل التقسيط</t>
  </si>
  <si>
    <t>القيمة بعد التقسيط</t>
  </si>
  <si>
    <t xml:space="preserve"> 25/10/1429</t>
  </si>
  <si>
    <t xml:space="preserve"> 25/01/1430</t>
  </si>
  <si>
    <t xml:space="preserve"> 25/03/1431</t>
  </si>
  <si>
    <t xml:space="preserve"> 25/06/1431</t>
  </si>
  <si>
    <t xml:space="preserve"> 25/11/1431</t>
  </si>
  <si>
    <t xml:space="preserve"> 25/01/1432</t>
  </si>
  <si>
    <t xml:space="preserve"> 25/02/1432</t>
  </si>
  <si>
    <t xml:space="preserve"> 25/08/1432</t>
  </si>
  <si>
    <t xml:space="preserve"> 25/09/1432</t>
  </si>
  <si>
    <t xml:space="preserve"> 25/12/1432</t>
  </si>
  <si>
    <t xml:space="preserve"> 25/03/1433</t>
  </si>
  <si>
    <t xml:space="preserve"> 25/04/1433</t>
  </si>
  <si>
    <t xml:space="preserve"> 25/08/1435</t>
  </si>
  <si>
    <t xml:space="preserve"> 25/06/1434</t>
  </si>
  <si>
    <t xml:space="preserve"> 25/03/1435</t>
  </si>
  <si>
    <t xml:space="preserve"> 25/07/1433</t>
  </si>
  <si>
    <t xml:space="preserve"> 25/12/1435</t>
  </si>
  <si>
    <t xml:space="preserve"> 25/01/1436</t>
  </si>
  <si>
    <t xml:space="preserve"> 25/03/1436</t>
  </si>
  <si>
    <t xml:space="preserve"> 25/08/1436</t>
  </si>
  <si>
    <t xml:space="preserve"> 25/09/1436</t>
  </si>
  <si>
    <t>من</t>
  </si>
  <si>
    <t>25/11/1438</t>
  </si>
  <si>
    <t>25/03/1439</t>
  </si>
  <si>
    <t>من هنا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</si>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</sst>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401]B2dd\ mmmm\,\ yyyy;@"/>
    <numFmt numFmtId="168" formatCode="#,##0_ ;\-#,##0\ "/>
  </numFmts>
  <fonts count="23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b/>
      <u/>
      <sz val="14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14"/>
      <color indexed="60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name val="Arial"/>
      <family val="2"/>
      <charset val="178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164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4" fillId="4" borderId="2"/>
    <xf numFmtId="0" fontId="6" fillId="8" borderId="0" applyNumberFormat="0" applyBorder="0" applyAlignment="0" applyProtection="0"/>
  </cellStyleXfs>
  <cellXfs count="72">
    <xf numFmtId="0" fontId="0" fillId="0" borderId="0" xfId="0"/>
    <xf numFmtId="0" fontId="8" fillId="10" borderId="14" xfId="0" applyFont="1" applyFill="1" applyBorder="1" applyAlignment="1">
      <alignment horizontal="center" vertical="center" readingOrder="2"/>
    </xf>
    <xf numFmtId="0" fontId="8" fillId="10" borderId="15" xfId="0" applyFont="1" applyFill="1" applyBorder="1" applyAlignment="1">
      <alignment horizontal="center" vertical="center" readingOrder="2"/>
    </xf>
    <xf numFmtId="0" fontId="9" fillId="11" borderId="16" xfId="0" applyFont="1" applyFill="1" applyBorder="1" applyAlignment="1">
      <alignment horizontal="center" vertical="center" readingOrder="2"/>
    </xf>
    <xf numFmtId="0" fontId="9" fillId="11" borderId="17" xfId="0" applyFont="1" applyFill="1" applyBorder="1" applyAlignment="1">
      <alignment horizontal="center" vertical="center" readingOrder="2"/>
    </xf>
    <xf numFmtId="0" fontId="9" fillId="11" borderId="1" xfId="0" applyFont="1" applyFill="1" applyBorder="1" applyAlignment="1">
      <alignment horizontal="center" vertical="center" readingOrder="2"/>
    </xf>
    <xf numFmtId="0" fontId="11" fillId="0" borderId="18" xfId="0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3" fillId="0" borderId="14" xfId="0" applyFont="1" applyBorder="1" applyAlignment="1">
      <alignment horizontal="center" vertical="center" readingOrder="2"/>
    </xf>
    <xf numFmtId="0" fontId="13" fillId="0" borderId="15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 vertical="center" readingOrder="2"/>
    </xf>
    <xf numFmtId="0" fontId="15" fillId="11" borderId="19" xfId="0" applyFont="1" applyFill="1" applyBorder="1" applyAlignment="1">
      <alignment horizontal="center" vertical="center" readingOrder="2"/>
    </xf>
    <xf numFmtId="0" fontId="14" fillId="0" borderId="0" xfId="0" applyFont="1" applyFill="1" applyAlignment="1">
      <alignment horizontal="center" vertical="center" readingOrder="2"/>
    </xf>
    <xf numFmtId="0" fontId="15" fillId="11" borderId="1" xfId="0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19" xfId="0" applyFont="1" applyBorder="1" applyAlignment="1">
      <alignment horizontal="center" vertical="center" readingOrder="2"/>
    </xf>
    <xf numFmtId="0" fontId="14" fillId="0" borderId="18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right" vertical="center" readingOrder="2"/>
    </xf>
    <xf numFmtId="0" fontId="14" fillId="0" borderId="20" xfId="0" applyFont="1" applyBorder="1" applyAlignment="1">
      <alignment horizontal="center" vertical="center" readingOrder="2"/>
    </xf>
    <xf numFmtId="0" fontId="14" fillId="0" borderId="21" xfId="0" applyFont="1" applyBorder="1" applyAlignment="1">
      <alignment horizontal="center" vertical="center" readingOrder="2"/>
    </xf>
    <xf numFmtId="0" fontId="14" fillId="0" borderId="22" xfId="0" applyFont="1" applyBorder="1" applyAlignment="1">
      <alignment horizontal="right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5" fillId="9" borderId="14" xfId="0" applyFont="1" applyFill="1" applyBorder="1" applyAlignment="1">
      <alignment horizontal="center" vertical="center" readingOrder="2"/>
    </xf>
    <xf numFmtId="0" fontId="15" fillId="11" borderId="15" xfId="0" applyFont="1" applyFill="1" applyBorder="1" applyAlignment="1">
      <alignment horizontal="center" vertical="center" readingOrder="2"/>
    </xf>
    <xf numFmtId="0" fontId="14" fillId="0" borderId="0" xfId="0" applyFont="1" applyAlignment="1">
      <alignment horizontal="center" readingOrder="2"/>
    </xf>
    <xf numFmtId="0" fontId="14" fillId="0" borderId="0" xfId="0" applyFont="1" applyAlignment="1">
      <alignment horizontal="right" readingOrder="2"/>
    </xf>
    <xf numFmtId="0" fontId="14" fillId="0" borderId="0" xfId="0" applyFont="1" applyBorder="1" applyAlignment="1">
      <alignment horizontal="center" readingOrder="2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17" fillId="3" borderId="3" xfId="1" applyFont="1" applyBorder="1" applyAlignment="1">
      <alignment horizontal="center"/>
    </xf>
    <xf numFmtId="0" fontId="18" fillId="5" borderId="4" xfId="3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3" borderId="5" xfId="1" applyFont="1" applyBorder="1" applyAlignment="1">
      <alignment horizontal="center"/>
    </xf>
    <xf numFmtId="166" fontId="19" fillId="6" borderId="6" xfId="0" applyNumberFormat="1" applyFont="1" applyFill="1" applyBorder="1" applyAlignment="1">
      <alignment horizontal="center"/>
    </xf>
    <xf numFmtId="166" fontId="19" fillId="7" borderId="6" xfId="0" applyNumberFormat="1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168" fontId="21" fillId="8" borderId="8" xfId="5" applyNumberFormat="1" applyFont="1" applyBorder="1" applyAlignment="1" applyProtection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7" fontId="7" fillId="0" borderId="0" xfId="0" applyNumberFormat="1" applyFont="1" applyAlignment="1">
      <alignment horizontal="right" indent="2" readingOrder="2"/>
    </xf>
    <xf numFmtId="0" fontId="7" fillId="0" borderId="1" xfId="0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3" borderId="14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0" fontId="14" fillId="0" borderId="18" xfId="0" applyFont="1" applyBorder="1" applyAlignment="1">
      <alignment horizontal="center" readingOrder="2"/>
    </xf>
    <xf numFmtId="0" fontId="13" fillId="0" borderId="18" xfId="0" applyFont="1" applyBorder="1" applyAlignment="1">
      <alignment horizontal="center" readingOrder="2"/>
    </xf>
    <xf numFmtId="0" fontId="0" fillId="0" borderId="23" xfId="0" applyBorder="1" applyAlignment="1">
      <alignment horizontal="center" readingOrder="2"/>
    </xf>
    <xf numFmtId="0" fontId="9" fillId="11" borderId="24" xfId="0" applyFont="1" applyFill="1" applyBorder="1" applyAlignment="1">
      <alignment horizontal="right" vertical="center" readingOrder="2"/>
    </xf>
    <xf numFmtId="0" fontId="9" fillId="11" borderId="24" xfId="0" applyFont="1" applyFill="1" applyBorder="1" applyAlignment="1">
      <alignment horizontal="center" vertical="center" readingOrder="2"/>
    </xf>
    <xf numFmtId="0" fontId="15" fillId="11" borderId="25" xfId="0" applyFont="1" applyFill="1" applyBorder="1" applyAlignment="1">
      <alignment horizontal="center" vertical="center" readingOrder="2"/>
    </xf>
    <xf numFmtId="0" fontId="14" fillId="0" borderId="26" xfId="0" applyFont="1" applyBorder="1" applyAlignment="1">
      <alignment horizontal="center" vertical="center" readingOrder="2"/>
    </xf>
    <xf numFmtId="0" fontId="14" fillId="0" borderId="27" xfId="0" applyFont="1" applyBorder="1" applyAlignment="1">
      <alignment horizontal="right" vertical="center" readingOrder="2"/>
    </xf>
    <xf numFmtId="0" fontId="14" fillId="0" borderId="27" xfId="0" applyFont="1" applyBorder="1" applyAlignment="1">
      <alignment horizontal="center" vertical="center" readingOrder="2"/>
    </xf>
    <xf numFmtId="0" fontId="14" fillId="0" borderId="28" xfId="0" applyFont="1" applyBorder="1" applyAlignment="1">
      <alignment horizontal="center" vertical="center" readingOrder="2"/>
    </xf>
    <xf numFmtId="0" fontId="14" fillId="0" borderId="29" xfId="0" applyFont="1" applyBorder="1" applyAlignment="1">
      <alignment horizontal="center" vertical="center" readingOrder="2"/>
    </xf>
    <xf numFmtId="0" fontId="14" fillId="0" borderId="15" xfId="0" applyFont="1" applyBorder="1" applyAlignment="1">
      <alignment horizontal="center" vertical="center" readingOrder="2"/>
    </xf>
    <xf numFmtId="0" fontId="7" fillId="15" borderId="11" xfId="0" applyFont="1" applyFill="1" applyBorder="1" applyAlignment="1" applyProtection="1">
      <alignment horizontal="center"/>
      <protection locked="0"/>
    </xf>
    <xf numFmtId="0" fontId="15" fillId="11" borderId="24" xfId="0" applyFont="1" applyFill="1" applyBorder="1" applyAlignment="1">
      <alignment horizontal="right" vertical="center" wrapText="1" indent="2" readingOrder="2"/>
    </xf>
    <xf numFmtId="0" fontId="7" fillId="0" borderId="1" xfId="0" applyNumberFormat="1" applyFont="1" applyBorder="1" applyAlignment="1">
      <alignment horizontal="center"/>
    </xf>
    <xf numFmtId="0" fontId="20" fillId="0" borderId="0" xfId="0" applyFont="1" applyFill="1" applyAlignment="1">
      <alignment horizontal="center"/>
    </xf>
  </cellXfs>
  <cellStyles count="6">
    <cellStyle name="20% - تمييز3" xfId="1" builtinId="38"/>
    <cellStyle name="Comma" xfId="2" builtinId="3"/>
    <cellStyle name="Normal" xfId="0" builtinId="0"/>
    <cellStyle name="Style 1" xfId="4"/>
    <cellStyle name="تمييز2" xfId="5" builtinId="33"/>
    <cellStyle name="محايد" xfId="3" builtinId="28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1333500</xdr:colOff>
      <xdr:row>12</xdr:row>
      <xdr:rowOff>104775</xdr:rowOff>
    </xdr:from>
    <xdr:to>
      <xdr:col>8</xdr:col>
      <xdr:colOff>238125</xdr:colOff>
      <xdr:row>15</xdr:row>
      <xdr:rowOff>133350</xdr:rowOff>
    </xdr:to>
    <xdr:cxnSp macro="">
      <xdr:nvCxnSpPr>
        <xdr:cNvPr id="4" name="رابط كسهم مستقيم 3"/>
        <xdr:cNvCxnSpPr/>
      </xdr:nvCxnSpPr>
      <xdr:spPr>
        <a:xfrm flipH="1">
          <a:off x="11231946675" y="1695450"/>
          <a:ext cx="4743450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523875</xdr:colOff>
      <xdr:row>12</xdr:row>
      <xdr:rowOff>123826</xdr:rowOff>
    </xdr:from>
    <xdr:to>
      <xdr:col>10</xdr:col>
      <xdr:colOff>390525</xdr:colOff>
      <xdr:row>18</xdr:row>
      <xdr:rowOff>85726</xdr:rowOff>
    </xdr:to>
    <xdr:sp macro="" textlink="">
      <xdr:nvSpPr>
        <xdr:cNvPr id="5" name="شكل بيضاوي 4"/>
        <xdr:cNvSpPr/>
      </xdr:nvSpPr>
      <xdr:spPr>
        <a:xfrm>
          <a:off x="11229565425" y="1714501"/>
          <a:ext cx="2781300" cy="13525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/>
            <a:t>اريد التاريخ يتم إحظاره من الورقة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0</xdr:row>
      <xdr:rowOff>114300</xdr:rowOff>
    </xdr:from>
    <xdr:to>
      <xdr:col>7</xdr:col>
      <xdr:colOff>1333500</xdr:colOff>
      <xdr:row>25</xdr:row>
      <xdr:rowOff>76200</xdr:rowOff>
    </xdr:to>
    <xdr:sp macro="" textlink="">
      <xdr:nvSpPr>
        <xdr:cNvPr id="2" name="مستطيل مستدير الزوايا 1"/>
        <xdr:cNvSpPr/>
      </xdr:nvSpPr>
      <xdr:spPr>
        <a:xfrm>
          <a:off x="11231860950" y="114300"/>
          <a:ext cx="1247775" cy="5143500"/>
        </a:xfrm>
        <a:prstGeom prst="roundRect">
          <a:avLst/>
        </a:prstGeom>
        <a:noFill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495300</xdr:colOff>
      <xdr:row>23</xdr:row>
      <xdr:rowOff>180975</xdr:rowOff>
    </xdr:from>
    <xdr:to>
      <xdr:col>7</xdr:col>
      <xdr:colOff>904875</xdr:colOff>
      <xdr:row>29</xdr:row>
      <xdr:rowOff>85725</xdr:rowOff>
    </xdr:to>
    <xdr:sp macro="" textlink="">
      <xdr:nvSpPr>
        <xdr:cNvPr id="5" name="سهم لأعلى 4"/>
        <xdr:cNvSpPr/>
      </xdr:nvSpPr>
      <xdr:spPr>
        <a:xfrm>
          <a:off x="11232289575" y="4953000"/>
          <a:ext cx="409575" cy="11144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58"/>
  <sheetViews>
    <sheetView showGridLines="0" rightToLeft="1" topLeftCell="A6" workbookViewId="0">
      <selection activeCell="G12" sqref="G12"/>
    </sheetView>
  </sheetViews>
  <sheetFormatPr defaultRowHeight="18" x14ac:dyDescent="0.25"/>
  <cols>
    <col min="1" max="1" width="9" style="30"/>
    <col min="2" max="2" width="18" style="30" customWidth="1"/>
    <col min="3" max="3" width="21.875" style="30" customWidth="1"/>
    <col min="4" max="4" width="17.875" style="30" customWidth="1"/>
    <col min="5" max="5" width="9.875" style="30" bestFit="1" customWidth="1"/>
    <col min="6" max="9" width="9" style="30"/>
    <col min="10" max="10" width="20.25" style="30" customWidth="1"/>
    <col min="11" max="11" width="9" style="30"/>
    <col min="12" max="12" width="17.75" style="30" customWidth="1"/>
    <col min="13" max="16384" width="9" style="30"/>
  </cols>
  <sheetData>
    <row r="1" spans="1:10" hidden="1" x14ac:dyDescent="0.25"/>
    <row r="2" spans="1:10" hidden="1" x14ac:dyDescent="0.25"/>
    <row r="3" spans="1:10" hidden="1" x14ac:dyDescent="0.25"/>
    <row r="4" spans="1:10" ht="14.25" hidden="1" customHeight="1" x14ac:dyDescent="0.25">
      <c r="D4" s="31"/>
      <c r="E4" s="31"/>
      <c r="F4" s="31"/>
      <c r="G4" s="31"/>
      <c r="H4" s="31"/>
    </row>
    <row r="5" spans="1:10" hidden="1" x14ac:dyDescent="0.25"/>
    <row r="7" spans="1:10" ht="18.75" thickBot="1" x14ac:dyDescent="0.3"/>
    <row r="8" spans="1:10" ht="18.75" thickBot="1" x14ac:dyDescent="0.3">
      <c r="B8" s="52" t="s">
        <v>9</v>
      </c>
      <c r="C8" s="53">
        <v>1400</v>
      </c>
    </row>
    <row r="9" spans="1:10" ht="15.75" customHeight="1" thickBot="1" x14ac:dyDescent="0.3">
      <c r="C9" s="32"/>
    </row>
    <row r="10" spans="1:10" ht="19.5" thickTop="1" thickBot="1" x14ac:dyDescent="0.3">
      <c r="A10" s="33"/>
      <c r="B10" s="54" t="s">
        <v>8</v>
      </c>
      <c r="C10" s="68" t="str">
        <f>VLOOKUP(ورقة1!C8,ورقة2!B3:I23,2,0)</f>
        <v>عميل 14</v>
      </c>
      <c r="D10" s="55"/>
    </row>
    <row r="11" spans="1:10" ht="15.75" customHeight="1" thickTop="1" thickBot="1" x14ac:dyDescent="0.3">
      <c r="A11" s="34"/>
      <c r="B11" s="35"/>
      <c r="E11" s="36"/>
    </row>
    <row r="12" spans="1:10" ht="18.75" thickTop="1" x14ac:dyDescent="0.25">
      <c r="B12" s="38" t="s">
        <v>0</v>
      </c>
      <c r="C12" s="39">
        <v>40</v>
      </c>
      <c r="E12" s="37"/>
    </row>
    <row r="13" spans="1:10" x14ac:dyDescent="0.25">
      <c r="B13" s="42" t="s">
        <v>1</v>
      </c>
      <c r="C13" s="43">
        <v>41931</v>
      </c>
      <c r="D13" s="40"/>
      <c r="E13" s="41"/>
    </row>
    <row r="14" spans="1:10" x14ac:dyDescent="0.25">
      <c r="B14" s="42" t="s">
        <v>2</v>
      </c>
      <c r="C14" s="44" t="str">
        <f>CONCATENATE(TEXT(C13,"[$-1970000]B2dd"),"/",TEXT(C13+((C12-1)*29.5),"b2mm/yyyy"))</f>
        <v>25/03/1439</v>
      </c>
      <c r="D14" s="41"/>
      <c r="E14" s="41"/>
    </row>
    <row r="15" spans="1:10" ht="18.75" thickBot="1" x14ac:dyDescent="0.3">
      <c r="B15" s="45" t="s">
        <v>7</v>
      </c>
      <c r="C15" s="46">
        <f>VLOOKUP(C8,ورقة2!B3:I23,5,0)</f>
        <v>62360</v>
      </c>
      <c r="E15" s="71"/>
      <c r="F15" s="71"/>
      <c r="G15" s="71"/>
      <c r="H15" s="71"/>
      <c r="I15" s="71"/>
      <c r="J15" s="71"/>
    </row>
    <row r="16" spans="1:10" ht="18.75" thickTop="1" x14ac:dyDescent="0.25"/>
    <row r="18" spans="2:12" x14ac:dyDescent="0.25">
      <c r="B18" s="47" t="s">
        <v>3</v>
      </c>
      <c r="C18" s="48" t="s">
        <v>4</v>
      </c>
      <c r="D18" s="48" t="s">
        <v>5</v>
      </c>
      <c r="E18" s="48" t="s">
        <v>6</v>
      </c>
      <c r="I18" s="36"/>
      <c r="L18" s="49"/>
    </row>
    <row r="19" spans="2:12" x14ac:dyDescent="0.25">
      <c r="B19" s="50">
        <f t="shared" ref="B19:B58" si="0">IF(ROW()-18&gt;$C$12,"",ROW()-18)</f>
        <v>1</v>
      </c>
      <c r="C19" s="70" t="str">
        <f>IFERROR(CONCATENATE(TEXT($C$13,"[$-1970000]B2dd"),"/",TEXT($C$13+((B19-1)*29.5),"b2mm/yyyy")),"")</f>
        <v>25/12/1435</v>
      </c>
      <c r="D19" s="51">
        <f>C15</f>
        <v>62360</v>
      </c>
      <c r="E19" s="51">
        <f t="shared" ref="E19:E58" si="1">IF(C19="","",IF($C$15="","",$C$15/$C$12))</f>
        <v>1559</v>
      </c>
      <c r="L19" s="49"/>
    </row>
    <row r="20" spans="2:12" x14ac:dyDescent="0.25">
      <c r="B20" s="50">
        <f t="shared" si="0"/>
        <v>2</v>
      </c>
      <c r="C20" s="70" t="str">
        <f t="shared" ref="C20:C58" si="2">IFERROR(CONCATENATE(TEXT($C$13,"[$-1970000]B2dd"),"/",TEXT($C$13+((B20-1)*29.5),"b2mm/yyyy")),"")</f>
        <v>25/01/1436</v>
      </c>
      <c r="D20" s="51">
        <f>IF(C20="","",D19-E20)</f>
        <v>60801</v>
      </c>
      <c r="E20" s="51">
        <f t="shared" si="1"/>
        <v>1559</v>
      </c>
      <c r="L20" s="49"/>
    </row>
    <row r="21" spans="2:12" x14ac:dyDescent="0.25">
      <c r="B21" s="50">
        <f t="shared" si="0"/>
        <v>3</v>
      </c>
      <c r="C21" s="70" t="str">
        <f t="shared" si="2"/>
        <v>25/02/1436</v>
      </c>
      <c r="D21" s="51">
        <f t="shared" ref="D21:D58" si="3">IF(C21="","",D20-E21)</f>
        <v>59242</v>
      </c>
      <c r="E21" s="51">
        <f t="shared" si="1"/>
        <v>1559</v>
      </c>
      <c r="L21" s="49"/>
    </row>
    <row r="22" spans="2:12" x14ac:dyDescent="0.25">
      <c r="B22" s="50">
        <f t="shared" si="0"/>
        <v>4</v>
      </c>
      <c r="C22" s="70" t="str">
        <f t="shared" si="2"/>
        <v>25/03/1436</v>
      </c>
      <c r="D22" s="51">
        <f t="shared" si="3"/>
        <v>57683</v>
      </c>
      <c r="E22" s="51">
        <f t="shared" si="1"/>
        <v>1559</v>
      </c>
      <c r="L22" s="49"/>
    </row>
    <row r="23" spans="2:12" x14ac:dyDescent="0.25">
      <c r="B23" s="50">
        <f t="shared" si="0"/>
        <v>5</v>
      </c>
      <c r="C23" s="70" t="str">
        <f t="shared" si="2"/>
        <v>25/04/1436</v>
      </c>
      <c r="D23" s="51">
        <f t="shared" si="3"/>
        <v>56124</v>
      </c>
      <c r="E23" s="51">
        <f t="shared" si="1"/>
        <v>1559</v>
      </c>
      <c r="L23" s="49"/>
    </row>
    <row r="24" spans="2:12" x14ac:dyDescent="0.25">
      <c r="B24" s="50">
        <f t="shared" si="0"/>
        <v>6</v>
      </c>
      <c r="C24" s="70" t="str">
        <f t="shared" si="2"/>
        <v>25/05/1436</v>
      </c>
      <c r="D24" s="51">
        <f t="shared" si="3"/>
        <v>54565</v>
      </c>
      <c r="E24" s="51">
        <f t="shared" si="1"/>
        <v>1559</v>
      </c>
      <c r="L24" s="49"/>
    </row>
    <row r="25" spans="2:12" x14ac:dyDescent="0.25">
      <c r="B25" s="50">
        <f t="shared" si="0"/>
        <v>7</v>
      </c>
      <c r="C25" s="70" t="str">
        <f t="shared" si="2"/>
        <v>25/06/1436</v>
      </c>
      <c r="D25" s="51">
        <f t="shared" si="3"/>
        <v>53006</v>
      </c>
      <c r="E25" s="51">
        <f t="shared" si="1"/>
        <v>1559</v>
      </c>
      <c r="L25" s="49"/>
    </row>
    <row r="26" spans="2:12" x14ac:dyDescent="0.25">
      <c r="B26" s="50">
        <f t="shared" si="0"/>
        <v>8</v>
      </c>
      <c r="C26" s="70" t="str">
        <f t="shared" si="2"/>
        <v>25/07/1436</v>
      </c>
      <c r="D26" s="51">
        <f t="shared" si="3"/>
        <v>51447</v>
      </c>
      <c r="E26" s="51">
        <f t="shared" si="1"/>
        <v>1559</v>
      </c>
      <c r="L26" s="49"/>
    </row>
    <row r="27" spans="2:12" x14ac:dyDescent="0.25">
      <c r="B27" s="50">
        <f t="shared" si="0"/>
        <v>9</v>
      </c>
      <c r="C27" s="70" t="str">
        <f t="shared" si="2"/>
        <v>25/08/1436</v>
      </c>
      <c r="D27" s="51">
        <f t="shared" si="3"/>
        <v>49888</v>
      </c>
      <c r="E27" s="51">
        <f t="shared" si="1"/>
        <v>1559</v>
      </c>
      <c r="L27" s="49"/>
    </row>
    <row r="28" spans="2:12" x14ac:dyDescent="0.25">
      <c r="B28" s="50">
        <f t="shared" si="0"/>
        <v>10</v>
      </c>
      <c r="C28" s="70" t="str">
        <f t="shared" si="2"/>
        <v>25/09/1436</v>
      </c>
      <c r="D28" s="51">
        <f t="shared" si="3"/>
        <v>48329</v>
      </c>
      <c r="E28" s="51">
        <f t="shared" si="1"/>
        <v>1559</v>
      </c>
      <c r="L28" s="49"/>
    </row>
    <row r="29" spans="2:12" x14ac:dyDescent="0.25">
      <c r="B29" s="50">
        <f t="shared" si="0"/>
        <v>11</v>
      </c>
      <c r="C29" s="70" t="str">
        <f t="shared" si="2"/>
        <v>25/10/1436</v>
      </c>
      <c r="D29" s="51">
        <f t="shared" si="3"/>
        <v>46770</v>
      </c>
      <c r="E29" s="51">
        <f t="shared" si="1"/>
        <v>1559</v>
      </c>
      <c r="L29" s="49"/>
    </row>
    <row r="30" spans="2:12" x14ac:dyDescent="0.25">
      <c r="B30" s="50">
        <f t="shared" si="0"/>
        <v>12</v>
      </c>
      <c r="C30" s="70" t="str">
        <f t="shared" si="2"/>
        <v>25/11/1436</v>
      </c>
      <c r="D30" s="51">
        <f t="shared" si="3"/>
        <v>45211</v>
      </c>
      <c r="E30" s="51">
        <f t="shared" si="1"/>
        <v>1559</v>
      </c>
      <c r="L30" s="49"/>
    </row>
    <row r="31" spans="2:12" x14ac:dyDescent="0.25">
      <c r="B31" s="50">
        <f t="shared" si="0"/>
        <v>13</v>
      </c>
      <c r="C31" s="70" t="str">
        <f t="shared" si="2"/>
        <v>25/12/1436</v>
      </c>
      <c r="D31" s="51">
        <f t="shared" si="3"/>
        <v>43652</v>
      </c>
      <c r="E31" s="51">
        <f t="shared" si="1"/>
        <v>1559</v>
      </c>
      <c r="L31" s="49"/>
    </row>
    <row r="32" spans="2:12" x14ac:dyDescent="0.25">
      <c r="B32" s="50">
        <f t="shared" si="0"/>
        <v>14</v>
      </c>
      <c r="C32" s="70" t="str">
        <f t="shared" si="2"/>
        <v>25/01/1437</v>
      </c>
      <c r="D32" s="51">
        <f t="shared" si="3"/>
        <v>42093</v>
      </c>
      <c r="E32" s="51">
        <f t="shared" si="1"/>
        <v>1559</v>
      </c>
      <c r="L32" s="49"/>
    </row>
    <row r="33" spans="2:12" x14ac:dyDescent="0.25">
      <c r="B33" s="50">
        <f t="shared" si="0"/>
        <v>15</v>
      </c>
      <c r="C33" s="70" t="str">
        <f t="shared" si="2"/>
        <v>25/02/1437</v>
      </c>
      <c r="D33" s="51">
        <f t="shared" si="3"/>
        <v>40534</v>
      </c>
      <c r="E33" s="51">
        <f t="shared" si="1"/>
        <v>1559</v>
      </c>
      <c r="L33" s="49"/>
    </row>
    <row r="34" spans="2:12" x14ac:dyDescent="0.25">
      <c r="B34" s="50">
        <f t="shared" si="0"/>
        <v>16</v>
      </c>
      <c r="C34" s="70" t="str">
        <f t="shared" si="2"/>
        <v>25/03/1437</v>
      </c>
      <c r="D34" s="51">
        <f t="shared" si="3"/>
        <v>38975</v>
      </c>
      <c r="E34" s="51">
        <f t="shared" si="1"/>
        <v>1559</v>
      </c>
      <c r="L34" s="49"/>
    </row>
    <row r="35" spans="2:12" x14ac:dyDescent="0.25">
      <c r="B35" s="50">
        <f t="shared" si="0"/>
        <v>17</v>
      </c>
      <c r="C35" s="70" t="str">
        <f t="shared" si="2"/>
        <v>25/04/1437</v>
      </c>
      <c r="D35" s="51">
        <f t="shared" si="3"/>
        <v>37416</v>
      </c>
      <c r="E35" s="51">
        <f t="shared" si="1"/>
        <v>1559</v>
      </c>
      <c r="L35" s="49"/>
    </row>
    <row r="36" spans="2:12" x14ac:dyDescent="0.25">
      <c r="B36" s="50">
        <f t="shared" si="0"/>
        <v>18</v>
      </c>
      <c r="C36" s="70" t="str">
        <f t="shared" si="2"/>
        <v>25/05/1437</v>
      </c>
      <c r="D36" s="51">
        <f t="shared" si="3"/>
        <v>35857</v>
      </c>
      <c r="E36" s="51">
        <f t="shared" si="1"/>
        <v>1559</v>
      </c>
      <c r="L36" s="49"/>
    </row>
    <row r="37" spans="2:12" x14ac:dyDescent="0.25">
      <c r="B37" s="50">
        <f t="shared" si="0"/>
        <v>19</v>
      </c>
      <c r="C37" s="70" t="str">
        <f t="shared" si="2"/>
        <v>25/06/1437</v>
      </c>
      <c r="D37" s="51">
        <f t="shared" si="3"/>
        <v>34298</v>
      </c>
      <c r="E37" s="51">
        <f t="shared" si="1"/>
        <v>1559</v>
      </c>
      <c r="L37" s="49"/>
    </row>
    <row r="38" spans="2:12" x14ac:dyDescent="0.25">
      <c r="B38" s="50">
        <f t="shared" si="0"/>
        <v>20</v>
      </c>
      <c r="C38" s="70" t="str">
        <f t="shared" si="2"/>
        <v>25/07/1437</v>
      </c>
      <c r="D38" s="51">
        <f t="shared" si="3"/>
        <v>32739</v>
      </c>
      <c r="E38" s="51">
        <f t="shared" si="1"/>
        <v>1559</v>
      </c>
      <c r="L38" s="49"/>
    </row>
    <row r="39" spans="2:12" x14ac:dyDescent="0.25">
      <c r="B39" s="50">
        <f t="shared" si="0"/>
        <v>21</v>
      </c>
      <c r="C39" s="70" t="str">
        <f t="shared" si="2"/>
        <v>25/08/1437</v>
      </c>
      <c r="D39" s="51">
        <f t="shared" si="3"/>
        <v>31180</v>
      </c>
      <c r="E39" s="51">
        <f t="shared" si="1"/>
        <v>1559</v>
      </c>
      <c r="L39" s="49"/>
    </row>
    <row r="40" spans="2:12" x14ac:dyDescent="0.25">
      <c r="B40" s="50">
        <f t="shared" si="0"/>
        <v>22</v>
      </c>
      <c r="C40" s="70" t="str">
        <f t="shared" si="2"/>
        <v>25/09/1437</v>
      </c>
      <c r="D40" s="51">
        <f t="shared" si="3"/>
        <v>29621</v>
      </c>
      <c r="E40" s="51">
        <f t="shared" si="1"/>
        <v>1559</v>
      </c>
      <c r="L40" s="49"/>
    </row>
    <row r="41" spans="2:12" x14ac:dyDescent="0.25">
      <c r="B41" s="50">
        <f t="shared" si="0"/>
        <v>23</v>
      </c>
      <c r="C41" s="70" t="str">
        <f t="shared" si="2"/>
        <v>25/10/1437</v>
      </c>
      <c r="D41" s="51">
        <f t="shared" si="3"/>
        <v>28062</v>
      </c>
      <c r="E41" s="51">
        <f t="shared" si="1"/>
        <v>1559</v>
      </c>
      <c r="L41" s="49"/>
    </row>
    <row r="42" spans="2:12" x14ac:dyDescent="0.25">
      <c r="B42" s="50">
        <f t="shared" si="0"/>
        <v>24</v>
      </c>
      <c r="C42" s="70" t="str">
        <f t="shared" si="2"/>
        <v>25/11/1437</v>
      </c>
      <c r="D42" s="51">
        <f t="shared" si="3"/>
        <v>26503</v>
      </c>
      <c r="E42" s="51">
        <f t="shared" si="1"/>
        <v>1559</v>
      </c>
      <c r="L42" s="49"/>
    </row>
    <row r="43" spans="2:12" x14ac:dyDescent="0.25">
      <c r="B43" s="50">
        <f t="shared" si="0"/>
        <v>25</v>
      </c>
      <c r="C43" s="70" t="str">
        <f t="shared" si="2"/>
        <v>25/12/1437</v>
      </c>
      <c r="D43" s="51">
        <f t="shared" si="3"/>
        <v>24944</v>
      </c>
      <c r="E43" s="51">
        <f t="shared" si="1"/>
        <v>1559</v>
      </c>
      <c r="L43" s="49"/>
    </row>
    <row r="44" spans="2:12" x14ac:dyDescent="0.25">
      <c r="B44" s="50">
        <f t="shared" si="0"/>
        <v>26</v>
      </c>
      <c r="C44" s="70" t="str">
        <f t="shared" si="2"/>
        <v>25/01/1438</v>
      </c>
      <c r="D44" s="51">
        <f t="shared" si="3"/>
        <v>23385</v>
      </c>
      <c r="E44" s="51">
        <f t="shared" si="1"/>
        <v>1559</v>
      </c>
      <c r="L44" s="49"/>
    </row>
    <row r="45" spans="2:12" x14ac:dyDescent="0.25">
      <c r="B45" s="50">
        <f t="shared" si="0"/>
        <v>27</v>
      </c>
      <c r="C45" s="70" t="str">
        <f t="shared" si="2"/>
        <v>25/02/1438</v>
      </c>
      <c r="D45" s="51">
        <f t="shared" si="3"/>
        <v>21826</v>
      </c>
      <c r="E45" s="51">
        <f t="shared" si="1"/>
        <v>1559</v>
      </c>
      <c r="L45" s="49"/>
    </row>
    <row r="46" spans="2:12" x14ac:dyDescent="0.25">
      <c r="B46" s="50">
        <f t="shared" si="0"/>
        <v>28</v>
      </c>
      <c r="C46" s="70" t="str">
        <f t="shared" si="2"/>
        <v>25/03/1438</v>
      </c>
      <c r="D46" s="51">
        <f t="shared" si="3"/>
        <v>20267</v>
      </c>
      <c r="E46" s="51">
        <f t="shared" si="1"/>
        <v>1559</v>
      </c>
      <c r="L46" s="49"/>
    </row>
    <row r="47" spans="2:12" x14ac:dyDescent="0.25">
      <c r="B47" s="50">
        <f t="shared" si="0"/>
        <v>29</v>
      </c>
      <c r="C47" s="70" t="str">
        <f t="shared" si="2"/>
        <v>25/04/1438</v>
      </c>
      <c r="D47" s="51">
        <f t="shared" si="3"/>
        <v>18708</v>
      </c>
      <c r="E47" s="51">
        <f t="shared" si="1"/>
        <v>1559</v>
      </c>
      <c r="L47" s="49"/>
    </row>
    <row r="48" spans="2:12" x14ac:dyDescent="0.25">
      <c r="B48" s="50">
        <f t="shared" si="0"/>
        <v>30</v>
      </c>
      <c r="C48" s="70" t="str">
        <f t="shared" si="2"/>
        <v>25/05/1438</v>
      </c>
      <c r="D48" s="51">
        <f t="shared" si="3"/>
        <v>17149</v>
      </c>
      <c r="E48" s="51">
        <f t="shared" si="1"/>
        <v>1559</v>
      </c>
    </row>
    <row r="49" spans="2:5" x14ac:dyDescent="0.25">
      <c r="B49" s="50">
        <f t="shared" si="0"/>
        <v>31</v>
      </c>
      <c r="C49" s="70" t="str">
        <f t="shared" si="2"/>
        <v>25/06/1438</v>
      </c>
      <c r="D49" s="51">
        <f t="shared" si="3"/>
        <v>15590</v>
      </c>
      <c r="E49" s="51">
        <f t="shared" si="1"/>
        <v>1559</v>
      </c>
    </row>
    <row r="50" spans="2:5" x14ac:dyDescent="0.25">
      <c r="B50" s="50">
        <f t="shared" si="0"/>
        <v>32</v>
      </c>
      <c r="C50" s="70" t="str">
        <f t="shared" si="2"/>
        <v>25/07/1438</v>
      </c>
      <c r="D50" s="51">
        <f t="shared" si="3"/>
        <v>14031</v>
      </c>
      <c r="E50" s="51">
        <f t="shared" si="1"/>
        <v>1559</v>
      </c>
    </row>
    <row r="51" spans="2:5" x14ac:dyDescent="0.25">
      <c r="B51" s="50">
        <f t="shared" si="0"/>
        <v>33</v>
      </c>
      <c r="C51" s="70" t="str">
        <f t="shared" si="2"/>
        <v>25/08/1438</v>
      </c>
      <c r="D51" s="51">
        <f t="shared" si="3"/>
        <v>12472</v>
      </c>
      <c r="E51" s="51">
        <f t="shared" si="1"/>
        <v>1559</v>
      </c>
    </row>
    <row r="52" spans="2:5" x14ac:dyDescent="0.25">
      <c r="B52" s="50">
        <f t="shared" si="0"/>
        <v>34</v>
      </c>
      <c r="C52" s="70" t="str">
        <f t="shared" si="2"/>
        <v>25/09/1438</v>
      </c>
      <c r="D52" s="51">
        <f t="shared" si="3"/>
        <v>10913</v>
      </c>
      <c r="E52" s="51">
        <f t="shared" si="1"/>
        <v>1559</v>
      </c>
    </row>
    <row r="53" spans="2:5" x14ac:dyDescent="0.25">
      <c r="B53" s="50">
        <f t="shared" si="0"/>
        <v>35</v>
      </c>
      <c r="C53" s="70" t="str">
        <f t="shared" si="2"/>
        <v>25/10/1438</v>
      </c>
      <c r="D53" s="51">
        <f t="shared" si="3"/>
        <v>9354</v>
      </c>
      <c r="E53" s="51">
        <f t="shared" si="1"/>
        <v>1559</v>
      </c>
    </row>
    <row r="54" spans="2:5" x14ac:dyDescent="0.25">
      <c r="B54" s="50">
        <f t="shared" si="0"/>
        <v>36</v>
      </c>
      <c r="C54" s="70" t="str">
        <f t="shared" si="2"/>
        <v>25/11/1438</v>
      </c>
      <c r="D54" s="51">
        <f t="shared" si="3"/>
        <v>7795</v>
      </c>
      <c r="E54" s="51">
        <f t="shared" si="1"/>
        <v>1559</v>
      </c>
    </row>
    <row r="55" spans="2:5" x14ac:dyDescent="0.25">
      <c r="B55" s="50">
        <f t="shared" si="0"/>
        <v>37</v>
      </c>
      <c r="C55" s="70" t="str">
        <f t="shared" si="2"/>
        <v>25/12/1438</v>
      </c>
      <c r="D55" s="51">
        <f t="shared" si="3"/>
        <v>6236</v>
      </c>
      <c r="E55" s="51">
        <f t="shared" si="1"/>
        <v>1559</v>
      </c>
    </row>
    <row r="56" spans="2:5" x14ac:dyDescent="0.25">
      <c r="B56" s="50">
        <f t="shared" si="0"/>
        <v>38</v>
      </c>
      <c r="C56" s="70" t="str">
        <f t="shared" si="2"/>
        <v>25/01/1439</v>
      </c>
      <c r="D56" s="51">
        <f t="shared" si="3"/>
        <v>4677</v>
      </c>
      <c r="E56" s="51">
        <f t="shared" si="1"/>
        <v>1559</v>
      </c>
    </row>
    <row r="57" spans="2:5" x14ac:dyDescent="0.25">
      <c r="B57" s="50">
        <f t="shared" si="0"/>
        <v>39</v>
      </c>
      <c r="C57" s="70" t="str">
        <f t="shared" si="2"/>
        <v>25/02/1439</v>
      </c>
      <c r="D57" s="51">
        <f t="shared" si="3"/>
        <v>3118</v>
      </c>
      <c r="E57" s="51">
        <f t="shared" si="1"/>
        <v>1559</v>
      </c>
    </row>
    <row r="58" spans="2:5" x14ac:dyDescent="0.25">
      <c r="B58" s="50">
        <f t="shared" si="0"/>
        <v>40</v>
      </c>
      <c r="C58" s="70" t="str">
        <f t="shared" si="2"/>
        <v>25/03/1439</v>
      </c>
      <c r="D58" s="51">
        <f t="shared" si="3"/>
        <v>1559</v>
      </c>
      <c r="E58" s="51">
        <f t="shared" si="1"/>
        <v>1559</v>
      </c>
    </row>
  </sheetData>
  <mergeCells count="1">
    <mergeCell ref="E15:J15"/>
  </mergeCells>
  <phoneticPr fontId="2" type="noConversion"/>
  <pageMargins left="0.7" right="0.7" top="0.75" bottom="0.75" header="0.3" footer="0.3"/>
  <pageSetup paperSize="9" orientation="portrait" horizontalDpi="200" verticalDpi="200" r:id="rId1"/>
  <ignoredErrors>
    <ignoredError sqref="C1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rightToLeft="1" tabSelected="1" workbookViewId="0">
      <selection activeCell="E19" sqref="E19"/>
    </sheetView>
  </sheetViews>
  <sheetFormatPr defaultRowHeight="15.75" x14ac:dyDescent="0.25"/>
  <cols>
    <col min="1" max="1" width="9" style="27"/>
    <col min="2" max="2" width="11.25" style="27" customWidth="1"/>
    <col min="3" max="3" width="29.875" style="28" customWidth="1"/>
    <col min="4" max="5" width="17.5" style="27" customWidth="1"/>
    <col min="6" max="6" width="13.25" style="27" customWidth="1"/>
    <col min="7" max="7" width="9" style="27"/>
    <col min="8" max="8" width="18" style="27" customWidth="1"/>
    <col min="9" max="9" width="20.625" style="27" customWidth="1"/>
    <col min="10" max="10" width="4.75" style="27" customWidth="1"/>
    <col min="11" max="11" width="13.375" style="27" customWidth="1"/>
    <col min="12" max="12" width="12.5" style="27" customWidth="1"/>
    <col min="13" max="16384" width="9" style="27"/>
  </cols>
  <sheetData>
    <row r="1" spans="1:12" ht="16.5" thickBot="1" x14ac:dyDescent="0.3"/>
    <row r="2" spans="1:12" ht="16.5" thickBot="1" x14ac:dyDescent="0.3">
      <c r="B2" s="1" t="s">
        <v>9</v>
      </c>
      <c r="C2" s="1" t="s">
        <v>10</v>
      </c>
      <c r="D2" s="1" t="s">
        <v>15</v>
      </c>
      <c r="E2" s="1" t="s">
        <v>16</v>
      </c>
      <c r="F2" s="1" t="s">
        <v>17</v>
      </c>
      <c r="G2" s="1" t="s">
        <v>11</v>
      </c>
      <c r="H2" s="1" t="s">
        <v>39</v>
      </c>
      <c r="I2" s="2" t="s">
        <v>12</v>
      </c>
      <c r="J2" s="10"/>
      <c r="K2" s="11" t="s">
        <v>13</v>
      </c>
      <c r="L2" s="12" t="s">
        <v>14</v>
      </c>
    </row>
    <row r="3" spans="1:12" ht="16.5" thickBot="1" x14ac:dyDescent="0.3">
      <c r="A3" s="29"/>
      <c r="B3" s="58">
        <v>100</v>
      </c>
      <c r="C3" s="59" t="s">
        <v>43</v>
      </c>
      <c r="D3" s="60">
        <v>40</v>
      </c>
      <c r="E3" s="60"/>
      <c r="F3" s="60">
        <v>46400</v>
      </c>
      <c r="G3" s="60">
        <v>0</v>
      </c>
      <c r="H3" s="69" t="s">
        <v>18</v>
      </c>
      <c r="I3" s="61" t="s">
        <v>23</v>
      </c>
      <c r="J3" s="13"/>
      <c r="K3" s="3">
        <f t="shared" ref="K3:K19" si="0">SUM(F3)</f>
        <v>46400</v>
      </c>
      <c r="L3" s="4" t="e">
        <f>SUM(#REF!)</f>
        <v>#REF!</v>
      </c>
    </row>
    <row r="4" spans="1:12" ht="16.5" thickBot="1" x14ac:dyDescent="0.3">
      <c r="B4" s="56">
        <v>200</v>
      </c>
      <c r="C4" s="59" t="s">
        <v>44</v>
      </c>
      <c r="D4" s="5">
        <v>40</v>
      </c>
      <c r="E4" s="5"/>
      <c r="F4" s="5">
        <v>43500</v>
      </c>
      <c r="G4" s="5">
        <v>0</v>
      </c>
      <c r="H4" s="5" t="s">
        <v>19</v>
      </c>
      <c r="I4" s="14" t="s">
        <v>29</v>
      </c>
      <c r="J4" s="13"/>
      <c r="K4" s="3">
        <f t="shared" si="0"/>
        <v>43500</v>
      </c>
      <c r="L4" s="4" t="e">
        <f>SUM(#REF!)</f>
        <v>#REF!</v>
      </c>
    </row>
    <row r="5" spans="1:12" ht="16.5" thickBot="1" x14ac:dyDescent="0.3">
      <c r="B5" s="56">
        <v>300</v>
      </c>
      <c r="C5" s="59" t="s">
        <v>45</v>
      </c>
      <c r="D5" s="5">
        <v>40</v>
      </c>
      <c r="E5" s="5"/>
      <c r="F5" s="5">
        <v>46400</v>
      </c>
      <c r="G5" s="5">
        <v>0</v>
      </c>
      <c r="H5" s="16" t="s">
        <v>20</v>
      </c>
      <c r="I5" s="14" t="s">
        <v>31</v>
      </c>
      <c r="J5" s="15"/>
      <c r="K5" s="3">
        <f t="shared" si="0"/>
        <v>46400</v>
      </c>
      <c r="L5" s="4" t="e">
        <f>SUM(#REF!)</f>
        <v>#REF!</v>
      </c>
    </row>
    <row r="6" spans="1:12" ht="16.5" thickBot="1" x14ac:dyDescent="0.3">
      <c r="B6" s="6">
        <v>400</v>
      </c>
      <c r="C6" s="59" t="s">
        <v>46</v>
      </c>
      <c r="D6" s="5">
        <v>40</v>
      </c>
      <c r="E6" s="5"/>
      <c r="F6" s="16">
        <v>39160</v>
      </c>
      <c r="G6" s="16">
        <v>0</v>
      </c>
      <c r="H6" s="16" t="s">
        <v>21</v>
      </c>
      <c r="I6" s="14" t="s">
        <v>25</v>
      </c>
      <c r="J6" s="13"/>
      <c r="K6" s="3">
        <f t="shared" si="0"/>
        <v>39160</v>
      </c>
      <c r="L6" s="4" t="e">
        <f>SUM(#REF!)</f>
        <v>#REF!</v>
      </c>
    </row>
    <row r="7" spans="1:12" ht="16.5" thickBot="1" x14ac:dyDescent="0.3">
      <c r="B7" s="56">
        <v>500</v>
      </c>
      <c r="C7" s="59" t="s">
        <v>47</v>
      </c>
      <c r="D7" s="5">
        <v>40</v>
      </c>
      <c r="E7" s="5"/>
      <c r="F7" s="5">
        <v>43520</v>
      </c>
      <c r="G7" s="5">
        <v>0</v>
      </c>
      <c r="H7" s="16" t="s">
        <v>22</v>
      </c>
      <c r="I7" s="14" t="s">
        <v>32</v>
      </c>
      <c r="J7" s="13"/>
      <c r="K7" s="3">
        <f t="shared" si="0"/>
        <v>43520</v>
      </c>
      <c r="L7" s="4" t="e">
        <f>SUM(#REF!)</f>
        <v>#REF!</v>
      </c>
    </row>
    <row r="8" spans="1:12" ht="16.5" thickBot="1" x14ac:dyDescent="0.3">
      <c r="B8" s="56">
        <v>600</v>
      </c>
      <c r="C8" s="59" t="s">
        <v>48</v>
      </c>
      <c r="D8" s="5">
        <v>14</v>
      </c>
      <c r="E8" s="5"/>
      <c r="F8" s="5">
        <v>69024</v>
      </c>
      <c r="G8" s="5">
        <v>0</v>
      </c>
      <c r="H8" s="16" t="s">
        <v>23</v>
      </c>
      <c r="I8" s="14" t="s">
        <v>28</v>
      </c>
      <c r="J8" s="13"/>
      <c r="K8" s="3">
        <f t="shared" si="0"/>
        <v>69024</v>
      </c>
      <c r="L8" s="4" t="e">
        <f>SUM(#REF!)</f>
        <v>#REF!</v>
      </c>
    </row>
    <row r="9" spans="1:12" ht="16.5" thickBot="1" x14ac:dyDescent="0.3">
      <c r="B9" s="56">
        <v>700</v>
      </c>
      <c r="C9" s="59" t="s">
        <v>49</v>
      </c>
      <c r="D9" s="5"/>
      <c r="E9" s="5"/>
      <c r="F9" s="5">
        <v>38124</v>
      </c>
      <c r="G9" s="5">
        <v>0</v>
      </c>
      <c r="H9" s="16" t="s">
        <v>24</v>
      </c>
      <c r="I9" s="14" t="s">
        <v>33</v>
      </c>
      <c r="J9" s="13"/>
      <c r="K9" s="3">
        <f t="shared" si="0"/>
        <v>38124</v>
      </c>
      <c r="L9" s="4" t="e">
        <f>SUM(#REF!)</f>
        <v>#REF!</v>
      </c>
    </row>
    <row r="10" spans="1:12" ht="16.5" thickBot="1" x14ac:dyDescent="0.3">
      <c r="B10" s="56">
        <v>800</v>
      </c>
      <c r="C10" s="59" t="s">
        <v>50</v>
      </c>
      <c r="D10" s="5"/>
      <c r="E10" s="5"/>
      <c r="F10" s="5">
        <v>57592</v>
      </c>
      <c r="G10" s="5">
        <v>0</v>
      </c>
      <c r="H10" s="16" t="s">
        <v>25</v>
      </c>
      <c r="I10" s="14" t="s">
        <v>31</v>
      </c>
      <c r="J10" s="15"/>
      <c r="K10" s="3">
        <f t="shared" si="0"/>
        <v>57592</v>
      </c>
      <c r="L10" s="4" t="e">
        <f>SUM(#REF!)</f>
        <v>#REF!</v>
      </c>
    </row>
    <row r="11" spans="1:12" ht="16.5" thickBot="1" x14ac:dyDescent="0.3">
      <c r="B11" s="56">
        <v>900</v>
      </c>
      <c r="C11" s="59" t="s">
        <v>51</v>
      </c>
      <c r="D11" s="7">
        <v>40</v>
      </c>
      <c r="E11" s="7"/>
      <c r="F11" s="7">
        <v>58000</v>
      </c>
      <c r="G11" s="7">
        <v>1450</v>
      </c>
      <c r="H11" s="17" t="s">
        <v>25</v>
      </c>
      <c r="I11" s="18" t="s">
        <v>34</v>
      </c>
      <c r="J11" s="13"/>
      <c r="K11" s="3">
        <f t="shared" si="0"/>
        <v>58000</v>
      </c>
      <c r="L11" s="4" t="e">
        <f>SUM(#REF!)</f>
        <v>#REF!</v>
      </c>
    </row>
    <row r="12" spans="1:12" ht="16.5" thickBot="1" x14ac:dyDescent="0.3">
      <c r="B12" s="56">
        <v>1000</v>
      </c>
      <c r="C12" s="59" t="s">
        <v>52</v>
      </c>
      <c r="D12" s="7">
        <v>40</v>
      </c>
      <c r="E12" s="7"/>
      <c r="F12" s="7">
        <v>58000</v>
      </c>
      <c r="G12" s="7">
        <v>1450</v>
      </c>
      <c r="H12" s="17" t="s">
        <v>25</v>
      </c>
      <c r="I12" s="18" t="s">
        <v>34</v>
      </c>
      <c r="J12" s="13"/>
      <c r="K12" s="3">
        <f t="shared" si="0"/>
        <v>58000</v>
      </c>
      <c r="L12" s="4" t="e">
        <f>SUM(#REF!)</f>
        <v>#REF!</v>
      </c>
    </row>
    <row r="13" spans="1:12" ht="16.5" thickBot="1" x14ac:dyDescent="0.3">
      <c r="B13" s="56">
        <v>1100</v>
      </c>
      <c r="C13" s="59" t="s">
        <v>53</v>
      </c>
      <c r="D13" s="7">
        <v>40</v>
      </c>
      <c r="E13" s="7"/>
      <c r="F13" s="7">
        <v>58000</v>
      </c>
      <c r="G13" s="7">
        <v>1450</v>
      </c>
      <c r="H13" s="17" t="s">
        <v>26</v>
      </c>
      <c r="I13" s="18" t="s">
        <v>35</v>
      </c>
      <c r="J13" s="13"/>
      <c r="K13" s="3">
        <f t="shared" si="0"/>
        <v>58000</v>
      </c>
      <c r="L13" s="4" t="e">
        <f>SUM(#REF!)</f>
        <v>#REF!</v>
      </c>
    </row>
    <row r="14" spans="1:12" ht="16.5" thickBot="1" x14ac:dyDescent="0.3">
      <c r="B14" s="56">
        <v>1200</v>
      </c>
      <c r="C14" s="59" t="s">
        <v>54</v>
      </c>
      <c r="D14" s="7">
        <v>40</v>
      </c>
      <c r="E14" s="7"/>
      <c r="F14" s="7">
        <v>58000</v>
      </c>
      <c r="G14" s="7">
        <v>1450</v>
      </c>
      <c r="H14" s="17" t="s">
        <v>26</v>
      </c>
      <c r="I14" s="18" t="s">
        <v>35</v>
      </c>
      <c r="J14" s="13"/>
      <c r="K14" s="3">
        <f t="shared" si="0"/>
        <v>58000</v>
      </c>
      <c r="L14" s="4" t="e">
        <f>SUM(#REF!)</f>
        <v>#REF!</v>
      </c>
    </row>
    <row r="15" spans="1:12" ht="16.5" thickBot="1" x14ac:dyDescent="0.3">
      <c r="B15" s="56">
        <v>1300</v>
      </c>
      <c r="C15" s="59" t="s">
        <v>55</v>
      </c>
      <c r="D15" s="7">
        <v>40</v>
      </c>
      <c r="E15" s="7"/>
      <c r="F15" s="7">
        <v>76850</v>
      </c>
      <c r="G15" s="7">
        <v>1921</v>
      </c>
      <c r="H15" s="17" t="s">
        <v>27</v>
      </c>
      <c r="I15" s="18" t="s">
        <v>36</v>
      </c>
      <c r="J15" s="13"/>
      <c r="K15" s="3">
        <f t="shared" si="0"/>
        <v>76850</v>
      </c>
      <c r="L15" s="4" t="e">
        <f>SUM(#REF!)</f>
        <v>#REF!</v>
      </c>
    </row>
    <row r="16" spans="1:12" ht="16.5" thickBot="1" x14ac:dyDescent="0.3">
      <c r="B16" s="56">
        <v>1400</v>
      </c>
      <c r="C16" s="59" t="s">
        <v>56</v>
      </c>
      <c r="D16" s="7">
        <v>40</v>
      </c>
      <c r="E16" s="7"/>
      <c r="F16" s="8">
        <v>62360</v>
      </c>
      <c r="G16" s="7">
        <v>1559</v>
      </c>
      <c r="H16" s="17" t="s">
        <v>28</v>
      </c>
      <c r="I16" s="18" t="s">
        <v>37</v>
      </c>
      <c r="J16" s="13"/>
      <c r="K16" s="3">
        <f t="shared" si="0"/>
        <v>62360</v>
      </c>
      <c r="L16" s="4" t="e">
        <f>SUM(#REF!)</f>
        <v>#REF!</v>
      </c>
    </row>
    <row r="17" spans="2:12" ht="16.5" thickBot="1" x14ac:dyDescent="0.3">
      <c r="B17" s="56">
        <v>1500</v>
      </c>
      <c r="C17" s="59" t="s">
        <v>57</v>
      </c>
      <c r="D17" s="7">
        <v>40</v>
      </c>
      <c r="E17" s="7"/>
      <c r="F17" s="8">
        <v>60900</v>
      </c>
      <c r="G17" s="7">
        <v>1523</v>
      </c>
      <c r="H17" s="17" t="s">
        <v>29</v>
      </c>
      <c r="I17" s="18" t="s">
        <v>38</v>
      </c>
      <c r="J17" s="13"/>
      <c r="K17" s="3">
        <f t="shared" si="0"/>
        <v>60900</v>
      </c>
      <c r="L17" s="4" t="e">
        <f>SUM(#REF!)</f>
        <v>#REF!</v>
      </c>
    </row>
    <row r="18" spans="2:12" x14ac:dyDescent="0.25">
      <c r="B18" s="57">
        <v>1600</v>
      </c>
      <c r="C18" s="59" t="s">
        <v>58</v>
      </c>
      <c r="D18" s="7">
        <v>40</v>
      </c>
      <c r="E18" s="7"/>
      <c r="F18" s="9">
        <v>50760</v>
      </c>
      <c r="G18" s="9">
        <v>1269</v>
      </c>
      <c r="H18" s="17" t="s">
        <v>30</v>
      </c>
      <c r="I18" s="18" t="s">
        <v>40</v>
      </c>
      <c r="J18" s="13"/>
      <c r="K18" s="3">
        <f t="shared" si="0"/>
        <v>50760</v>
      </c>
      <c r="L18" s="4" t="e">
        <f>SUM(#REF!)</f>
        <v>#REF!</v>
      </c>
    </row>
    <row r="19" spans="2:12" x14ac:dyDescent="0.25">
      <c r="B19" s="19">
        <v>1700</v>
      </c>
      <c r="C19" s="20" t="s">
        <v>59</v>
      </c>
      <c r="D19" s="17">
        <v>40</v>
      </c>
      <c r="E19" s="17"/>
      <c r="F19" s="17">
        <v>50760</v>
      </c>
      <c r="G19" s="17">
        <v>1269</v>
      </c>
      <c r="H19" s="17" t="s">
        <v>34</v>
      </c>
      <c r="I19" s="18" t="s">
        <v>41</v>
      </c>
      <c r="J19" s="13"/>
      <c r="K19" s="19">
        <f t="shared" si="0"/>
        <v>50760</v>
      </c>
      <c r="L19" s="18" t="e">
        <f>SUM(#REF!)</f>
        <v>#REF!</v>
      </c>
    </row>
    <row r="20" spans="2:12" x14ac:dyDescent="0.25">
      <c r="B20" s="19"/>
      <c r="C20" s="20"/>
      <c r="D20" s="17"/>
      <c r="E20" s="17"/>
      <c r="F20" s="17"/>
      <c r="G20" s="17"/>
      <c r="H20" s="17"/>
      <c r="I20" s="18"/>
      <c r="J20" s="13"/>
      <c r="K20" s="19"/>
      <c r="L20" s="18"/>
    </row>
    <row r="21" spans="2:12" x14ac:dyDescent="0.25">
      <c r="B21" s="19"/>
      <c r="C21" s="20"/>
      <c r="D21" s="17"/>
      <c r="E21" s="17"/>
      <c r="F21" s="17"/>
      <c r="G21" s="17"/>
      <c r="H21" s="17"/>
      <c r="I21" s="18"/>
      <c r="J21" s="13"/>
      <c r="K21" s="19"/>
      <c r="L21" s="18"/>
    </row>
    <row r="22" spans="2:12" x14ac:dyDescent="0.25">
      <c r="B22" s="19"/>
      <c r="C22" s="20"/>
      <c r="D22" s="17"/>
      <c r="E22" s="17"/>
      <c r="F22" s="17"/>
      <c r="G22" s="17"/>
      <c r="H22" s="17"/>
      <c r="I22" s="18"/>
      <c r="J22" s="13"/>
      <c r="K22" s="19"/>
      <c r="L22" s="18"/>
    </row>
    <row r="23" spans="2:12" ht="16.5" thickBot="1" x14ac:dyDescent="0.3">
      <c r="B23" s="62"/>
      <c r="C23" s="63"/>
      <c r="D23" s="64"/>
      <c r="E23" s="64"/>
      <c r="F23" s="64"/>
      <c r="G23" s="64"/>
      <c r="H23" s="64"/>
      <c r="I23" s="65"/>
      <c r="J23" s="13"/>
      <c r="K23" s="22"/>
      <c r="L23" s="21"/>
    </row>
    <row r="24" spans="2:12" ht="16.5" thickBot="1" x14ac:dyDescent="0.3">
      <c r="B24" s="66"/>
      <c r="C24" s="23"/>
      <c r="D24" s="67"/>
      <c r="E24" s="67"/>
      <c r="F24" s="2">
        <f>SUM(F3:F23)</f>
        <v>917350</v>
      </c>
      <c r="G24" s="1">
        <f>SUM(G3:G23)</f>
        <v>13341</v>
      </c>
      <c r="H24" s="24"/>
      <c r="I24" s="67"/>
      <c r="J24" s="13"/>
      <c r="K24" s="25">
        <f>SUM(K3:K23)</f>
        <v>917350</v>
      </c>
      <c r="L24" s="26" t="e">
        <f>SUM(L3:L23)</f>
        <v>#REF!</v>
      </c>
    </row>
    <row r="31" spans="2:12" x14ac:dyDescent="0.25">
      <c r="H31" s="27" t="s">
        <v>42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ورقة2!الاسم</vt:lpstr>
      <vt:lpstr>رقم_الملف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</dc:creator>
  <cp:lastModifiedBy>sft</cp:lastModifiedBy>
  <dcterms:created xsi:type="dcterms:W3CDTF">2006-09-13T11:26:54Z</dcterms:created>
  <dcterms:modified xsi:type="dcterms:W3CDTF">2014-09-12T20:28:33Z</dcterms:modified>
</cp:coreProperties>
</file>